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6\TARPTAUTINIAI\2026-04-30 Jautienos pirkimas\Pirkimo dokumentai\7 priedas. Preliminarosios sutarties projektas su priedais\"/>
    </mc:Choice>
  </mc:AlternateContent>
  <xr:revisionPtr revIDLastSave="0" documentId="13_ncr:1_{507B2BF7-2AC6-4C72-85BB-2F0FC8B8FB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riedas" sheetId="1" r:id="rId1"/>
    <sheet name="Lapas1" sheetId="2" r:id="rId2"/>
  </sheets>
  <definedNames>
    <definedName name="_xlnm._FilterDatabase" localSheetId="1" hidden="1">Lapas1!#REF!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1" l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E24" i="1"/>
  <c r="CN23" i="1"/>
  <c r="CN24" i="1" l="1"/>
  <c r="D17" i="1"/>
  <c r="D18" i="1"/>
  <c r="D19" i="1"/>
  <c r="D20" i="1"/>
  <c r="D21" i="1"/>
  <c r="D16" i="1"/>
</calcChain>
</file>

<file path=xl/sharedStrings.xml><?xml version="1.0" encoding="utf-8"?>
<sst xmlns="http://schemas.openxmlformats.org/spreadsheetml/2006/main" count="636" uniqueCount="541">
  <si>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</si>
  <si>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</si>
  <si>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</si>
  <si>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</si>
  <si>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</si>
  <si>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</si>
  <si>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</si>
  <si>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</si>
  <si>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</si>
  <si>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</si>
  <si>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</si>
  <si>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</si>
  <si>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</si>
  <si>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</si>
  <si>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</si>
  <si>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</si>
  <si>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</si>
  <si>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</si>
  <si>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</si>
  <si>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</si>
  <si>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</si>
  <si>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</si>
  <si>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</si>
  <si>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</si>
  <si>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</si>
  <si>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</si>
  <si>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</si>
  <si>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</si>
  <si>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</si>
  <si>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</si>
  <si>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</si>
  <si>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</si>
  <si>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</si>
  <si>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</si>
  <si>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</si>
  <si>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</si>
  <si>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</si>
  <si>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</si>
  <si>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</si>
  <si>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</si>
  <si>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</si>
  <si>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</si>
  <si>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</si>
  <si>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</si>
  <si>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</si>
  <si>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</si>
  <si>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</si>
  <si>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</si>
  <si>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</si>
  <si>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</si>
  <si>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</si>
  <si>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</si>
  <si>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</si>
  <si>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</si>
  <si>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</si>
  <si>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</si>
  <si>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</si>
  <si>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</si>
  <si>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</si>
  <si>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</si>
  <si>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</si>
  <si>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</si>
  <si>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</si>
  <si>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</si>
  <si>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</si>
  <si>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</si>
  <si>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</si>
  <si>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</si>
  <si>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</si>
  <si>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</si>
  <si>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</si>
  <si>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</si>
  <si>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</si>
  <si>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</si>
  <si>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</si>
  <si>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</si>
  <si>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</si>
  <si>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</si>
  <si>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</si>
  <si>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</si>
  <si>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</si>
  <si>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</si>
  <si>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</si>
  <si>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</si>
  <si>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</si>
  <si>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</si>
  <si>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</si>
  <si>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</si>
  <si>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</si>
  <si>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</si>
  <si>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</si>
  <si>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</si>
  <si>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</si>
  <si>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</si>
  <si>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</si>
  <si>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</si>
  <si>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</si>
  <si>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</si>
  <si>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</si>
  <si>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</si>
  <si>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</si>
  <si>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</si>
  <si>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</si>
  <si>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</si>
  <si>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</si>
  <si>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</si>
  <si>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</si>
  <si>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</si>
  <si>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</si>
  <si>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</si>
  <si>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</si>
  <si>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</si>
  <si>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</si>
  <si>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</si>
  <si>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</si>
  <si>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</si>
  <si>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</si>
  <si>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</si>
  <si>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</si>
  <si>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</si>
  <si>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</si>
  <si>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</si>
  <si>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</si>
  <si>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</si>
  <si>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</si>
  <si>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</si>
  <si>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</si>
  <si>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</si>
  <si>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</si>
  <si>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</si>
  <si>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</si>
  <si>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</si>
  <si>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</si>
  <si>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</si>
  <si>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</si>
  <si>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</si>
  <si>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</si>
  <si>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</si>
  <si>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</si>
  <si>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</si>
  <si>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</si>
  <si>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</si>
  <si>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</si>
  <si>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</si>
  <si>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</si>
  <si>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</si>
  <si>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</si>
  <si>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</si>
  <si>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</si>
  <si>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</si>
  <si>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</si>
  <si>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</si>
  <si>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</si>
  <si>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</si>
  <si>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</si>
  <si>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</si>
  <si>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</si>
  <si>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</si>
  <si>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</si>
  <si>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</si>
  <si>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</si>
  <si>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</si>
  <si>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</si>
  <si>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</si>
  <si>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</si>
  <si>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</si>
  <si>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</si>
  <si>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</si>
  <si>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</si>
  <si>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</si>
  <si>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</si>
  <si>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</si>
  <si>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</si>
  <si>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</si>
  <si>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</si>
  <si>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</si>
  <si>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</si>
  <si>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</si>
  <si>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</si>
  <si>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</si>
  <si>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</si>
  <si>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</si>
  <si>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</si>
  <si>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</si>
  <si>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</si>
  <si>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</si>
  <si>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</si>
  <si>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</si>
  <si>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</si>
  <si>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</si>
  <si>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</si>
  <si>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</si>
  <si>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</si>
  <si>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</si>
  <si>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</si>
  <si>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</si>
  <si>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</si>
  <si>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</si>
  <si>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</si>
  <si>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</si>
  <si>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</si>
  <si>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</si>
  <si>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</si>
  <si>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</si>
  <si>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</si>
  <si>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</si>
  <si>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</si>
  <si>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</si>
  <si>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</si>
  <si>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</si>
  <si>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</si>
  <si>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</si>
  <si>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</si>
  <si>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</si>
  <si>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</si>
  <si>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</si>
  <si>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</si>
  <si>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</si>
  <si>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</si>
  <si>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</si>
  <si>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</si>
  <si>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</si>
  <si>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</si>
  <si>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</si>
  <si>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</si>
  <si>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</si>
  <si>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</si>
  <si>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</si>
  <si>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</si>
  <si>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</si>
  <si>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</si>
  <si>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</si>
  <si>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</si>
  <si>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</si>
  <si>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</si>
  <si>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</si>
  <si>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</si>
  <si>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</si>
  <si>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</si>
  <si>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</si>
  <si>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</si>
  <si>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</si>
  <si>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</si>
  <si>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</si>
  <si>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</si>
  <si>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</si>
  <si>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</si>
  <si>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</si>
  <si>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</si>
  <si>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</si>
  <si>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</si>
  <si>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</si>
  <si>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</si>
  <si>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</si>
  <si>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</si>
  <si>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</si>
  <si>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</si>
  <si>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</si>
  <si>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</si>
  <si>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</si>
  <si>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</si>
  <si>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</si>
  <si>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eziukas4@gmail.com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</si>
  <si>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</si>
  <si>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</si>
  <si>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</si>
  <si>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</si>
  <si>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</si>
  <si>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</si>
  <si>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</si>
  <si>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</si>
  <si>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</si>
  <si>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</si>
  <si>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</si>
  <si>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</si>
  <si>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</si>
  <si>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</si>
  <si>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</si>
  <si>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</si>
  <si>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</si>
  <si>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</si>
  <si>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>El. paštas: ldpusaite@yahoo.com</t>
  </si>
  <si>
    <t>El. paštas: rasytesdarzelis@gmail.com</t>
  </si>
  <si>
    <t>El. paštas: ldrokutis@gmail.com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</si>
  <si>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</si>
  <si>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</si>
  <si>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</si>
  <si>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</si>
  <si>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</si>
  <si>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</si>
  <si>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</si>
  <si>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</si>
  <si>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</si>
  <si>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</si>
  <si>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</si>
  <si>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</si>
  <si>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</si>
  <si>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</si>
  <si>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</si>
  <si>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</si>
  <si>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ldv@vyturelis.kaunas.lm.lt</t>
  </si>
  <si>
    <t>El. paštas: info@kaunozaliakalniold.lt</t>
  </si>
  <si>
    <t>El. paštas: zara.darzelis@yahoo.com</t>
  </si>
  <si>
    <t>El. paštas: info@zelmenelis.lt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</si>
  <si>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</si>
  <si>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</si>
  <si>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</si>
  <si>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</si>
  <si>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</si>
  <si>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</si>
  <si>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</si>
  <si>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</si>
  <si>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</si>
  <si>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</si>
  <si>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</si>
  <si>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</si>
  <si>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</si>
  <si>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</si>
  <si>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</si>
  <si>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</si>
  <si>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</si>
  <si>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</si>
  <si>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</si>
  <si>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</si>
  <si>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</si>
  <si>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</si>
  <si>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</si>
  <si>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</si>
  <si>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</si>
  <si>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</si>
  <si>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</si>
  <si>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</si>
  <si>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</si>
  <si>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</si>
  <si>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</si>
  <si>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</si>
  <si>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</si>
  <si>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</si>
  <si>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</si>
  <si>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</si>
  <si>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</si>
  <si>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</si>
  <si>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</si>
  <si>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</si>
  <si>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</si>
  <si>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</si>
  <si>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</si>
  <si>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</si>
  <si>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</si>
  <si>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</si>
  <si>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</si>
  <si>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</si>
  <si>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</si>
  <si>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</si>
  <si>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</si>
  <si>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</si>
  <si>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</si>
  <si>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</si>
  <si>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</si>
  <si>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</si>
  <si>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</si>
  <si>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</si>
  <si>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</si>
  <si>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</si>
  <si>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</si>
  <si>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</si>
  <si>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</si>
  <si>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</si>
  <si>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</si>
  <si>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</si>
  <si>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</si>
  <si>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</si>
  <si>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</si>
  <si>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</si>
  <si>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</si>
  <si>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</si>
  <si>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</si>
  <si>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</si>
  <si>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</si>
  <si>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</si>
  <si>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</si>
  <si>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</si>
  <si>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</si>
  <si>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</si>
  <si>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</si>
  <si>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</si>
  <si>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</si>
  <si>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</si>
  <si>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</si>
  <si>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</si>
  <si>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</si>
  <si>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</si>
  <si>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</si>
  <si>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</si>
  <si>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</si>
  <si>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</si>
  <si>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</si>
  <si>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</si>
  <si>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</si>
  <si>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</si>
  <si>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</si>
  <si>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</si>
  <si>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</si>
  <si>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</si>
  <si>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</si>
  <si>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</si>
  <si>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</si>
  <si>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</si>
  <si>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</si>
  <si>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</si>
  <si>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</si>
  <si>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</si>
  <si>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</si>
  <si>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</si>
  <si>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</si>
  <si>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</si>
  <si>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</si>
  <si>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</si>
  <si>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</si>
  <si>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</si>
  <si>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</si>
  <si>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</si>
  <si>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</si>
  <si>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</si>
  <si>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</si>
  <si>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</si>
  <si>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</si>
  <si>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</si>
  <si>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</si>
  <si>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</si>
  <si>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</si>
  <si>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</si>
  <si>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</si>
  <si>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</si>
  <si>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</si>
  <si>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</si>
  <si>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</si>
  <si>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</si>
  <si>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</si>
  <si>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</si>
  <si>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</si>
  <si>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</si>
  <si>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</si>
  <si>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</si>
  <si>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</si>
  <si>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</si>
  <si>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</si>
  <si>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</si>
  <si>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</si>
  <si>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</si>
  <si>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</si>
  <si>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</si>
  <si>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</si>
  <si>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</si>
  <si>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</si>
  <si>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</si>
  <si>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</si>
  <si>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</si>
  <si>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</si>
  <si>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</si>
  <si>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</si>
  <si>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</si>
  <si>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</si>
  <si>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</si>
  <si>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</si>
  <si>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</si>
  <si>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</si>
  <si>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</si>
  <si>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</si>
  <si>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</si>
  <si>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</si>
  <si>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</si>
  <si>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</si>
  <si>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</si>
  <si>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</si>
  <si>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</si>
  <si>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</si>
  <si>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</si>
  <si>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</si>
  <si>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</si>
  <si>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</si>
  <si>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</si>
  <si>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</si>
  <si>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</si>
  <si>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</si>
  <si>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</si>
  <si>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</si>
  <si>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</si>
  <si>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</si>
  <si>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</si>
  <si>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</si>
  <si>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</si>
  <si>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</si>
  <si>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</si>
  <si>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</si>
  <si>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</si>
  <si>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</si>
  <si>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</si>
  <si>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</si>
  <si>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</si>
  <si>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</si>
  <si>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</si>
  <si>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</si>
  <si>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</si>
  <si>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</si>
  <si>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</si>
  <si>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</si>
  <si>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</si>
  <si>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</si>
  <si>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</si>
  <si>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</si>
  <si>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</si>
  <si>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</si>
  <si>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 xml:space="preserve">Įstaigos kodas: </t>
  </si>
  <si>
    <t>Adresas: Vijūkų g. 78, Kaunas</t>
  </si>
  <si>
    <t>Mob.: +370 6 147 9169</t>
  </si>
  <si>
    <t xml:space="preserve">El. paštas: </t>
  </si>
  <si>
    <t>El. paštas: gandriukas.kaunas@gmail.com</t>
  </si>
  <si>
    <t xml:space="preserve">El. paštas: info@kaunopiene.lt </t>
  </si>
  <si>
    <t>El. paštas: rastine@kpduc.lt</t>
  </si>
  <si>
    <t xml:space="preserve">jautienos SUMA su PVM, Eur DĖL GALIMYBĖS PIRKTI NENURODYTAS PREKES IKI 10 proc. </t>
  </si>
  <si>
    <t>El. paštas: darzelis@etiudas.kaunas.lm.lt</t>
  </si>
  <si>
    <t>El. paštas: darzelis@kaunozemyna.lt</t>
  </si>
  <si>
    <t>El. paštas: darzelis@sermuksnelis.lt</t>
  </si>
  <si>
    <t>El. paštas: info@kaunovolungele.lt</t>
  </si>
  <si>
    <t>El. paštas: darzelis@ldpusynelis.lt</t>
  </si>
  <si>
    <t>El. paštas: darzelis@dvarelis.kaunas.lm.lt</t>
  </si>
  <si>
    <t>Atšaldytas jautienos kumpis (6100011)</t>
  </si>
  <si>
    <t>Atšaldyta jautienos mentė (6100010)</t>
  </si>
  <si>
    <t>Atšaldyta jautienos nugarinė (6100012)</t>
  </si>
  <si>
    <t>Atšaldyta jautienos išpjova (6100014)</t>
  </si>
  <si>
    <t>Atšaldyta jautienos sprandinė (6100017)</t>
  </si>
  <si>
    <t>Atšaldytas veršienos kumpis (6100013)</t>
  </si>
  <si>
    <t>El. paštas: info@lakstute.kaunas.lm.lt</t>
  </si>
  <si>
    <t>El. paštas: darzelis@dobilelis.lt</t>
  </si>
  <si>
    <t>El. paštas: darzelis@kaunosadute.lt</t>
  </si>
  <si>
    <t>El. paštas: rastine@darzelisvilnele.lt</t>
  </si>
  <si>
    <t>-</t>
  </si>
  <si>
    <t>Kauno lopšelis-darželis „Vėjukai“</t>
  </si>
  <si>
    <t>El. paštas: darzelis@kaunodrevinukas.lt</t>
  </si>
  <si>
    <t>El. paštas: lopselisdarzelis@varpelisld.lt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</si>
</sst>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0"/>
      <name val="Roboto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1" xfId="0" applyNumberFormat="1" applyBorder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right" wrapText="1"/>
    </xf>
    <xf numFmtId="2" fontId="6" fillId="0" borderId="1" xfId="0" applyNumberFormat="1" applyFont="1" applyBorder="1" applyAlignment="1">
      <alignment horizontal="left"/>
    </xf>
    <xf numFmtId="1" fontId="3" fillId="0" borderId="0" xfId="0" applyNumberFormat="1" applyFont="1"/>
    <xf numFmtId="2" fontId="0" fillId="0" borderId="0" xfId="0" applyNumberFormat="1"/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2" fontId="0" fillId="0" borderId="1" xfId="0" applyNumberFormat="1" applyBorder="1" applyAlignment="1">
      <alignment horizontal="left"/>
    </xf>
    <xf numFmtId="0" fontId="11" fillId="0" borderId="0" xfId="0" applyFont="1" applyAlignment="1">
      <alignment vertical="center" wrapText="1"/>
    </xf>
    <xf numFmtId="2" fontId="3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N36"/>
  <sheetViews>
    <sheetView tabSelected="1" view="pageLayout" topLeftCell="CC1" zoomScale="80" zoomScaleNormal="90" zoomScaleSheetLayoutView="80" zoomScalePageLayoutView="80" workbookViewId="0">
      <selection activeCell="CK8" sqref="CK8"/>
    </sheetView>
  </sheetViews>
  <sheetFormatPr defaultRowHeight="15" x14ac:dyDescent="0.25"/>
  <cols>
    <col min="1" max="1" width="6" customWidth="1"/>
    <col min="2" max="2" width="41.1406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1" width="24.7109375" customWidth="1"/>
    <col min="92" max="92" width="12.28515625" customWidth="1"/>
  </cols>
  <sheetData>
    <row r="5" spans="1:92" ht="15" customHeight="1" x14ac:dyDescent="0.25">
      <c r="A5" s="56" t="s">
        <v>423</v>
      </c>
      <c r="B5" s="56"/>
      <c r="C5" s="56"/>
      <c r="D5" s="56"/>
      <c r="E5" s="56"/>
    </row>
    <row r="6" spans="1:92" x14ac:dyDescent="0.25">
      <c r="A6" s="56"/>
      <c r="B6" s="56"/>
      <c r="C6" s="56"/>
      <c r="D6" s="56"/>
      <c r="E6" s="56"/>
    </row>
    <row r="7" spans="1:92" x14ac:dyDescent="0.25">
      <c r="A7" s="56"/>
      <c r="B7" s="56"/>
      <c r="C7" s="56"/>
      <c r="D7" s="56"/>
      <c r="E7" s="56"/>
    </row>
    <row r="8" spans="1:92" ht="15" customHeight="1" x14ac:dyDescent="0.25">
      <c r="A8" s="57" t="s">
        <v>252</v>
      </c>
      <c r="B8" s="57" t="s">
        <v>0</v>
      </c>
      <c r="C8" s="57" t="s">
        <v>1</v>
      </c>
      <c r="D8" s="62" t="s">
        <v>2</v>
      </c>
      <c r="E8" s="37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6" t="s">
        <v>62</v>
      </c>
      <c r="BM8" s="23" t="s">
        <v>63</v>
      </c>
      <c r="BN8" s="6" t="s">
        <v>64</v>
      </c>
      <c r="BO8" s="6" t="s">
        <v>65</v>
      </c>
      <c r="BP8" s="6" t="s">
        <v>66</v>
      </c>
      <c r="BQ8" s="23" t="s">
        <v>67</v>
      </c>
      <c r="BR8" s="6" t="s">
        <v>68</v>
      </c>
      <c r="BS8" s="6" t="s">
        <v>69</v>
      </c>
      <c r="BT8" s="6" t="s">
        <v>70</v>
      </c>
      <c r="BU8" s="23" t="s">
        <v>71</v>
      </c>
      <c r="BV8" s="6" t="s">
        <v>72</v>
      </c>
      <c r="BW8" s="6" t="s">
        <v>73</v>
      </c>
      <c r="BX8" s="6" t="s">
        <v>74</v>
      </c>
      <c r="BY8" s="23" t="s">
        <v>75</v>
      </c>
      <c r="BZ8" s="8" t="s">
        <v>76</v>
      </c>
      <c r="CA8" s="6" t="s">
        <v>77</v>
      </c>
      <c r="CB8" s="6" t="s">
        <v>78</v>
      </c>
      <c r="CC8" s="23" t="s">
        <v>79</v>
      </c>
      <c r="CD8" s="6" t="s">
        <v>80</v>
      </c>
      <c r="CE8" s="6" t="s">
        <v>81</v>
      </c>
      <c r="CF8" s="6" t="s">
        <v>400</v>
      </c>
      <c r="CG8" s="23" t="s">
        <v>397</v>
      </c>
      <c r="CH8" s="8" t="s">
        <v>402</v>
      </c>
      <c r="CI8" s="8" t="s">
        <v>406</v>
      </c>
      <c r="CJ8" s="8" t="s">
        <v>417</v>
      </c>
      <c r="CK8" s="21" t="s">
        <v>418</v>
      </c>
      <c r="CL8" s="46" t="s">
        <v>513</v>
      </c>
      <c r="CM8" s="59" t="s">
        <v>82</v>
      </c>
      <c r="CN8" s="9"/>
    </row>
    <row r="9" spans="1:92" s="1" customFormat="1" ht="11.25" customHeight="1" x14ac:dyDescent="0.2">
      <c r="A9" s="58"/>
      <c r="B9" s="58"/>
      <c r="C9" s="58"/>
      <c r="D9" s="63"/>
      <c r="E9" s="38" t="s">
        <v>83</v>
      </c>
      <c r="F9" s="10" t="s">
        <v>84</v>
      </c>
      <c r="G9" s="10" t="s">
        <v>85</v>
      </c>
      <c r="H9" s="10" t="s">
        <v>86</v>
      </c>
      <c r="I9" s="38" t="s">
        <v>87</v>
      </c>
      <c r="J9" s="10" t="s">
        <v>88</v>
      </c>
      <c r="K9" s="10" t="s">
        <v>89</v>
      </c>
      <c r="L9" s="11" t="s">
        <v>90</v>
      </c>
      <c r="M9" s="38" t="s">
        <v>91</v>
      </c>
      <c r="N9" s="10" t="s">
        <v>92</v>
      </c>
      <c r="O9" s="10" t="s">
        <v>93</v>
      </c>
      <c r="P9" s="10" t="s">
        <v>94</v>
      </c>
      <c r="Q9" s="38" t="s">
        <v>95</v>
      </c>
      <c r="R9" s="10" t="s">
        <v>96</v>
      </c>
      <c r="S9" s="10" t="s">
        <v>97</v>
      </c>
      <c r="T9" s="10" t="s">
        <v>98</v>
      </c>
      <c r="U9" s="41" t="s">
        <v>99</v>
      </c>
      <c r="V9" s="10" t="s">
        <v>100</v>
      </c>
      <c r="W9" s="10" t="s">
        <v>101</v>
      </c>
      <c r="X9" s="10" t="s">
        <v>102</v>
      </c>
      <c r="Y9" s="38" t="s">
        <v>103</v>
      </c>
      <c r="Z9" s="10" t="s">
        <v>104</v>
      </c>
      <c r="AA9" s="10" t="s">
        <v>105</v>
      </c>
      <c r="AB9" s="10" t="s">
        <v>106</v>
      </c>
      <c r="AC9" s="38" t="s">
        <v>107</v>
      </c>
      <c r="AD9" s="10" t="s">
        <v>108</v>
      </c>
      <c r="AE9" s="10" t="s">
        <v>109</v>
      </c>
      <c r="AF9" s="10" t="s">
        <v>110</v>
      </c>
      <c r="AG9" s="38" t="s">
        <v>111</v>
      </c>
      <c r="AH9" s="10" t="s">
        <v>112</v>
      </c>
      <c r="AI9" s="10" t="s">
        <v>113</v>
      </c>
      <c r="AJ9" s="10" t="s">
        <v>114</v>
      </c>
      <c r="AK9" s="38" t="s">
        <v>115</v>
      </c>
      <c r="AL9" s="10" t="s">
        <v>116</v>
      </c>
      <c r="AM9" s="10" t="s">
        <v>117</v>
      </c>
      <c r="AN9" s="10" t="s">
        <v>118</v>
      </c>
      <c r="AO9" s="38" t="s">
        <v>119</v>
      </c>
      <c r="AP9" s="10" t="s">
        <v>120</v>
      </c>
      <c r="AQ9" s="10" t="s">
        <v>121</v>
      </c>
      <c r="AR9" s="10" t="s">
        <v>122</v>
      </c>
      <c r="AS9" s="38" t="s">
        <v>123</v>
      </c>
      <c r="AT9" s="10" t="s">
        <v>124</v>
      </c>
      <c r="AU9" s="10" t="s">
        <v>125</v>
      </c>
      <c r="AV9" s="10" t="s">
        <v>126</v>
      </c>
      <c r="AW9" s="38" t="s">
        <v>127</v>
      </c>
      <c r="AX9" s="10" t="s">
        <v>128</v>
      </c>
      <c r="AY9" s="10" t="s">
        <v>129</v>
      </c>
      <c r="AZ9" s="10" t="s">
        <v>130</v>
      </c>
      <c r="BA9" s="38" t="s">
        <v>131</v>
      </c>
      <c r="BB9" s="10" t="s">
        <v>132</v>
      </c>
      <c r="BC9" s="10" t="s">
        <v>133</v>
      </c>
      <c r="BD9" s="10" t="s">
        <v>134</v>
      </c>
      <c r="BE9" s="38" t="s">
        <v>135</v>
      </c>
      <c r="BF9" s="10" t="s">
        <v>136</v>
      </c>
      <c r="BG9" s="10" t="s">
        <v>137</v>
      </c>
      <c r="BH9" s="10" t="s">
        <v>138</v>
      </c>
      <c r="BI9" s="38" t="s">
        <v>139</v>
      </c>
      <c r="BJ9" s="10" t="s">
        <v>140</v>
      </c>
      <c r="BK9" s="10" t="s">
        <v>141</v>
      </c>
      <c r="BL9" s="10" t="s">
        <v>142</v>
      </c>
      <c r="BM9" s="38" t="s">
        <v>143</v>
      </c>
      <c r="BN9" s="10" t="s">
        <v>144</v>
      </c>
      <c r="BO9" s="10" t="s">
        <v>145</v>
      </c>
      <c r="BP9" s="10" t="s">
        <v>146</v>
      </c>
      <c r="BQ9" s="38" t="s">
        <v>147</v>
      </c>
      <c r="BR9" s="10" t="s">
        <v>148</v>
      </c>
      <c r="BS9" s="10" t="s">
        <v>149</v>
      </c>
      <c r="BT9" s="10" t="s">
        <v>150</v>
      </c>
      <c r="BU9" s="38" t="s">
        <v>151</v>
      </c>
      <c r="BV9" s="10" t="s">
        <v>152</v>
      </c>
      <c r="BW9" s="10" t="s">
        <v>153</v>
      </c>
      <c r="BX9" s="10" t="s">
        <v>154</v>
      </c>
      <c r="BY9" s="38" t="s">
        <v>155</v>
      </c>
      <c r="BZ9" s="12" t="s">
        <v>156</v>
      </c>
      <c r="CA9" s="10" t="s">
        <v>157</v>
      </c>
      <c r="CB9" s="10" t="s">
        <v>158</v>
      </c>
      <c r="CC9" s="38" t="s">
        <v>159</v>
      </c>
      <c r="CD9" s="10" t="s">
        <v>160</v>
      </c>
      <c r="CE9" s="10" t="s">
        <v>161</v>
      </c>
      <c r="CF9" s="10" t="s">
        <v>401</v>
      </c>
      <c r="CG9" s="38" t="s">
        <v>396</v>
      </c>
      <c r="CH9" s="12" t="s">
        <v>403</v>
      </c>
      <c r="CI9" s="12" t="s">
        <v>407</v>
      </c>
      <c r="CJ9" s="12" t="s">
        <v>414</v>
      </c>
      <c r="CK9" s="41" t="s">
        <v>410</v>
      </c>
      <c r="CL9" s="47" t="s">
        <v>514</v>
      </c>
      <c r="CM9" s="60"/>
      <c r="CN9" s="13"/>
    </row>
    <row r="10" spans="1:92" s="1" customFormat="1" ht="21" customHeight="1" x14ac:dyDescent="0.2">
      <c r="A10" s="58"/>
      <c r="B10" s="58"/>
      <c r="C10" s="58"/>
      <c r="D10" s="63"/>
      <c r="E10" s="35"/>
      <c r="F10" s="14"/>
      <c r="G10" s="14"/>
      <c r="H10" s="14" t="s">
        <v>162</v>
      </c>
      <c r="I10" s="35"/>
      <c r="J10" s="14" t="s">
        <v>163</v>
      </c>
      <c r="K10" s="14"/>
      <c r="L10" s="14"/>
      <c r="M10" s="35"/>
      <c r="N10" s="14"/>
      <c r="O10" s="14"/>
      <c r="P10" s="14" t="s">
        <v>164</v>
      </c>
      <c r="Q10" s="35"/>
      <c r="R10" s="14"/>
      <c r="S10" s="14"/>
      <c r="T10" s="14"/>
      <c r="U10" s="35"/>
      <c r="V10" s="14"/>
      <c r="W10" s="14"/>
      <c r="X10" s="14"/>
      <c r="Y10" s="35"/>
      <c r="Z10" s="14"/>
      <c r="AA10" s="14"/>
      <c r="AB10" s="14"/>
      <c r="AC10" s="35"/>
      <c r="AD10" s="14"/>
      <c r="AE10" s="14"/>
      <c r="AF10" s="14"/>
      <c r="AG10" s="35"/>
      <c r="AH10" s="14"/>
      <c r="AI10" s="14"/>
      <c r="AJ10" s="14"/>
      <c r="AK10" s="35"/>
      <c r="AL10" s="14"/>
      <c r="AM10" s="14"/>
      <c r="AN10" s="14"/>
      <c r="AO10" s="35"/>
      <c r="AP10" s="14"/>
      <c r="AQ10" s="14"/>
      <c r="AR10" s="14"/>
      <c r="AS10" s="35"/>
      <c r="AT10" s="14"/>
      <c r="AU10" s="14"/>
      <c r="AV10" s="14"/>
      <c r="AW10" s="35" t="s">
        <v>165</v>
      </c>
      <c r="AX10" s="14" t="s">
        <v>166</v>
      </c>
      <c r="AY10" s="14"/>
      <c r="AZ10" s="14"/>
      <c r="BA10" s="35"/>
      <c r="BB10" s="14" t="s">
        <v>167</v>
      </c>
      <c r="BC10" s="14"/>
      <c r="BD10" s="14"/>
      <c r="BE10" s="35"/>
      <c r="BF10" s="14"/>
      <c r="BG10" s="14"/>
      <c r="BH10" s="14"/>
      <c r="BI10" s="35"/>
      <c r="BJ10" s="14"/>
      <c r="BK10" s="14"/>
      <c r="BL10" s="14"/>
      <c r="BM10" s="35"/>
      <c r="BN10" s="14"/>
      <c r="BO10" s="14"/>
      <c r="BP10" s="14" t="s">
        <v>168</v>
      </c>
      <c r="BQ10" s="35"/>
      <c r="BR10" s="14"/>
      <c r="BS10" s="14"/>
      <c r="BT10" s="14"/>
      <c r="BU10" s="35"/>
      <c r="BV10" s="14"/>
      <c r="BW10" s="14"/>
      <c r="BX10" s="14"/>
      <c r="BY10" s="35"/>
      <c r="BZ10" s="14" t="s">
        <v>169</v>
      </c>
      <c r="CA10" s="14"/>
      <c r="CB10" s="14" t="s">
        <v>431</v>
      </c>
      <c r="CC10" s="35" t="s">
        <v>170</v>
      </c>
      <c r="CD10" s="14"/>
      <c r="CE10" s="14"/>
      <c r="CF10" s="15"/>
      <c r="CG10" s="35" t="s">
        <v>429</v>
      </c>
      <c r="CH10" s="16"/>
      <c r="CI10" s="17"/>
      <c r="CJ10" s="17"/>
      <c r="CK10" s="17"/>
      <c r="CL10" s="21"/>
      <c r="CM10" s="60"/>
      <c r="CN10" s="13"/>
    </row>
    <row r="11" spans="1:92" ht="25.5" x14ac:dyDescent="0.25">
      <c r="A11" s="58"/>
      <c r="B11" s="58"/>
      <c r="C11" s="58"/>
      <c r="D11" s="63"/>
      <c r="E11" s="39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6" t="s">
        <v>229</v>
      </c>
      <c r="BM11" s="23" t="s">
        <v>230</v>
      </c>
      <c r="BN11" s="6" t="s">
        <v>231</v>
      </c>
      <c r="BO11" s="6" t="s">
        <v>232</v>
      </c>
      <c r="BP11" s="6" t="s">
        <v>233</v>
      </c>
      <c r="BQ11" s="23" t="s">
        <v>234</v>
      </c>
      <c r="BR11" s="6" t="s">
        <v>235</v>
      </c>
      <c r="BS11" s="6" t="s">
        <v>236</v>
      </c>
      <c r="BT11" s="6" t="s">
        <v>237</v>
      </c>
      <c r="BU11" s="23" t="s">
        <v>238</v>
      </c>
      <c r="BV11" s="6" t="s">
        <v>239</v>
      </c>
      <c r="BW11" s="6" t="s">
        <v>240</v>
      </c>
      <c r="BX11" s="6" t="s">
        <v>241</v>
      </c>
      <c r="BY11" s="23" t="s">
        <v>242</v>
      </c>
      <c r="BZ11" s="8" t="s">
        <v>243</v>
      </c>
      <c r="CA11" s="6" t="s">
        <v>244</v>
      </c>
      <c r="CB11" s="6" t="s">
        <v>432</v>
      </c>
      <c r="CC11" s="23" t="s">
        <v>245</v>
      </c>
      <c r="CD11" s="6" t="s">
        <v>246</v>
      </c>
      <c r="CE11" s="6" t="s">
        <v>247</v>
      </c>
      <c r="CF11" s="6" t="s">
        <v>398</v>
      </c>
      <c r="CG11" s="23" t="s">
        <v>430</v>
      </c>
      <c r="CH11" s="8" t="s">
        <v>404</v>
      </c>
      <c r="CI11" s="8" t="s">
        <v>409</v>
      </c>
      <c r="CJ11" s="8" t="s">
        <v>416</v>
      </c>
      <c r="CK11" s="21" t="s">
        <v>412</v>
      </c>
      <c r="CL11" s="21" t="s">
        <v>204</v>
      </c>
      <c r="CM11" s="60"/>
      <c r="CN11" s="9"/>
    </row>
    <row r="12" spans="1:92" ht="25.5" x14ac:dyDescent="0.25">
      <c r="A12" s="58"/>
      <c r="B12" s="58"/>
      <c r="C12" s="58"/>
      <c r="D12" s="63"/>
      <c r="E12" s="39" t="s">
        <v>433</v>
      </c>
      <c r="F12" s="5" t="s">
        <v>434</v>
      </c>
      <c r="G12" s="5" t="s">
        <v>435</v>
      </c>
      <c r="H12" s="5" t="s">
        <v>436</v>
      </c>
      <c r="I12" s="23" t="s">
        <v>437</v>
      </c>
      <c r="J12" s="6" t="s">
        <v>438</v>
      </c>
      <c r="K12" s="6" t="s">
        <v>439</v>
      </c>
      <c r="L12" s="7" t="s">
        <v>440</v>
      </c>
      <c r="M12" s="23" t="s">
        <v>248</v>
      </c>
      <c r="N12" s="6" t="s">
        <v>441</v>
      </c>
      <c r="O12" s="6" t="s">
        <v>442</v>
      </c>
      <c r="P12" s="6" t="s">
        <v>443</v>
      </c>
      <c r="Q12" s="23" t="s">
        <v>444</v>
      </c>
      <c r="R12" s="6" t="s">
        <v>248</v>
      </c>
      <c r="S12" s="6" t="s">
        <v>445</v>
      </c>
      <c r="T12" s="6" t="s">
        <v>446</v>
      </c>
      <c r="U12" s="21" t="s">
        <v>447</v>
      </c>
      <c r="V12" s="6" t="s">
        <v>448</v>
      </c>
      <c r="W12" s="6" t="s">
        <v>449</v>
      </c>
      <c r="X12" s="6" t="s">
        <v>450</v>
      </c>
      <c r="Y12" s="23" t="s">
        <v>451</v>
      </c>
      <c r="Z12" s="6" t="s">
        <v>452</v>
      </c>
      <c r="AA12" s="6" t="s">
        <v>453</v>
      </c>
      <c r="AB12" s="6" t="s">
        <v>454</v>
      </c>
      <c r="AC12" s="23" t="s">
        <v>455</v>
      </c>
      <c r="AD12" s="6" t="s">
        <v>456</v>
      </c>
      <c r="AE12" s="6" t="s">
        <v>457</v>
      </c>
      <c r="AF12" s="6" t="s">
        <v>458</v>
      </c>
      <c r="AG12" s="23" t="s">
        <v>459</v>
      </c>
      <c r="AH12" s="6" t="s">
        <v>460</v>
      </c>
      <c r="AI12" s="6" t="s">
        <v>461</v>
      </c>
      <c r="AJ12" s="6" t="s">
        <v>462</v>
      </c>
      <c r="AK12" s="23" t="s">
        <v>463</v>
      </c>
      <c r="AL12" s="6" t="s">
        <v>465</v>
      </c>
      <c r="AM12" s="6" t="s">
        <v>464</v>
      </c>
      <c r="AN12" s="6" t="s">
        <v>250</v>
      </c>
      <c r="AO12" s="23" t="s">
        <v>466</v>
      </c>
      <c r="AP12" s="6" t="s">
        <v>467</v>
      </c>
      <c r="AQ12" s="6" t="s">
        <v>468</v>
      </c>
      <c r="AR12" s="6" t="s">
        <v>469</v>
      </c>
      <c r="AS12" s="23" t="s">
        <v>470</v>
      </c>
      <c r="AT12" s="6" t="s">
        <v>471</v>
      </c>
      <c r="AU12" s="6" t="s">
        <v>472</v>
      </c>
      <c r="AV12" s="6" t="s">
        <v>473</v>
      </c>
      <c r="AW12" s="23" t="s">
        <v>474</v>
      </c>
      <c r="AX12" s="6" t="s">
        <v>475</v>
      </c>
      <c r="AY12" s="6" t="s">
        <v>476</v>
      </c>
      <c r="AZ12" s="6" t="s">
        <v>477</v>
      </c>
      <c r="BA12" s="23" t="s">
        <v>478</v>
      </c>
      <c r="BB12" s="6" t="s">
        <v>479</v>
      </c>
      <c r="BC12" s="6" t="s">
        <v>480</v>
      </c>
      <c r="BD12" s="6" t="s">
        <v>481</v>
      </c>
      <c r="BE12" s="23" t="s">
        <v>482</v>
      </c>
      <c r="BF12" s="6" t="s">
        <v>483</v>
      </c>
      <c r="BG12" s="6" t="s">
        <v>484</v>
      </c>
      <c r="BH12" s="6" t="s">
        <v>485</v>
      </c>
      <c r="BI12" s="23" t="s">
        <v>486</v>
      </c>
      <c r="BJ12" s="6" t="s">
        <v>251</v>
      </c>
      <c r="BK12" s="6" t="s">
        <v>487</v>
      </c>
      <c r="BL12" s="6" t="s">
        <v>488</v>
      </c>
      <c r="BM12" s="23" t="s">
        <v>489</v>
      </c>
      <c r="BN12" s="6" t="s">
        <v>490</v>
      </c>
      <c r="BO12" s="6" t="s">
        <v>491</v>
      </c>
      <c r="BP12" s="6" t="s">
        <v>492</v>
      </c>
      <c r="BQ12" s="23" t="s">
        <v>493</v>
      </c>
      <c r="BR12" s="6" t="s">
        <v>494</v>
      </c>
      <c r="BS12" s="6" t="s">
        <v>495</v>
      </c>
      <c r="BT12" s="6" t="s">
        <v>496</v>
      </c>
      <c r="BU12" s="23" t="s">
        <v>497</v>
      </c>
      <c r="BV12" s="6" t="s">
        <v>498</v>
      </c>
      <c r="BW12" s="6" t="s">
        <v>499</v>
      </c>
      <c r="BX12" s="6" t="s">
        <v>500</v>
      </c>
      <c r="BY12" s="23" t="s">
        <v>501</v>
      </c>
      <c r="BZ12" s="8" t="s">
        <v>502</v>
      </c>
      <c r="CA12" s="6" t="s">
        <v>503</v>
      </c>
      <c r="CB12" s="6" t="s">
        <v>504</v>
      </c>
      <c r="CC12" s="23" t="s">
        <v>505</v>
      </c>
      <c r="CD12" s="6" t="s">
        <v>506</v>
      </c>
      <c r="CE12" s="6" t="s">
        <v>507</v>
      </c>
      <c r="CF12" s="6" t="s">
        <v>508</v>
      </c>
      <c r="CG12" s="23" t="s">
        <v>509</v>
      </c>
      <c r="CH12" s="8" t="s">
        <v>510</v>
      </c>
      <c r="CI12" s="8" t="s">
        <v>249</v>
      </c>
      <c r="CJ12" s="8" t="s">
        <v>249</v>
      </c>
      <c r="CK12" s="21" t="s">
        <v>511</v>
      </c>
      <c r="CL12" s="21" t="s">
        <v>515</v>
      </c>
      <c r="CM12" s="60"/>
      <c r="CN12" s="44"/>
    </row>
    <row r="13" spans="1:92" ht="63.75" x14ac:dyDescent="0.25">
      <c r="A13" s="58"/>
      <c r="B13" s="58"/>
      <c r="C13" s="58"/>
      <c r="D13" s="63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534</v>
      </c>
      <c r="O13" s="6" t="s">
        <v>539</v>
      </c>
      <c r="P13" s="6" t="s">
        <v>526</v>
      </c>
      <c r="Q13" s="23" t="s">
        <v>262</v>
      </c>
      <c r="R13" s="6" t="s">
        <v>517</v>
      </c>
      <c r="S13" s="6" t="s">
        <v>263</v>
      </c>
      <c r="T13" s="6" t="s">
        <v>264</v>
      </c>
      <c r="U13" s="21" t="s">
        <v>265</v>
      </c>
      <c r="V13" s="6" t="s">
        <v>266</v>
      </c>
      <c r="W13" s="6" t="s">
        <v>267</v>
      </c>
      <c r="X13" s="6" t="s">
        <v>268</v>
      </c>
      <c r="Y13" s="23" t="s">
        <v>269</v>
      </c>
      <c r="Z13" s="6" t="s">
        <v>270</v>
      </c>
      <c r="AA13" s="6" t="s">
        <v>271</v>
      </c>
      <c r="AB13" s="6" t="s">
        <v>533</v>
      </c>
      <c r="AC13" s="23" t="s">
        <v>272</v>
      </c>
      <c r="AD13" s="6" t="s">
        <v>273</v>
      </c>
      <c r="AE13" s="6" t="s">
        <v>274</v>
      </c>
      <c r="AF13" s="6" t="s">
        <v>275</v>
      </c>
      <c r="AG13" s="23" t="s">
        <v>276</v>
      </c>
      <c r="AH13" s="6" t="s">
        <v>277</v>
      </c>
      <c r="AI13" s="6" t="s">
        <v>278</v>
      </c>
      <c r="AJ13" s="6" t="s">
        <v>279</v>
      </c>
      <c r="AK13" s="23" t="s">
        <v>280</v>
      </c>
      <c r="AL13" s="6" t="s">
        <v>390</v>
      </c>
      <c r="AM13" s="6" t="s">
        <v>518</v>
      </c>
      <c r="AN13" s="6" t="s">
        <v>281</v>
      </c>
      <c r="AO13" s="23" t="s">
        <v>525</v>
      </c>
      <c r="AP13" s="6" t="s">
        <v>282</v>
      </c>
      <c r="AQ13" s="6" t="s">
        <v>283</v>
      </c>
      <c r="AR13" s="6" t="s">
        <v>535</v>
      </c>
      <c r="AS13" s="23" t="s">
        <v>284</v>
      </c>
      <c r="AT13" s="6" t="s">
        <v>285</v>
      </c>
      <c r="AU13" s="6" t="s">
        <v>286</v>
      </c>
      <c r="AV13" s="6" t="s">
        <v>287</v>
      </c>
      <c r="AW13" s="23" t="s">
        <v>288</v>
      </c>
      <c r="AX13" s="6" t="s">
        <v>289</v>
      </c>
      <c r="AY13" s="6" t="s">
        <v>290</v>
      </c>
      <c r="AZ13" s="6" t="s">
        <v>291</v>
      </c>
      <c r="BA13" s="23" t="s">
        <v>523</v>
      </c>
      <c r="BB13" s="6" t="s">
        <v>292</v>
      </c>
      <c r="BC13" s="6" t="s">
        <v>293</v>
      </c>
      <c r="BD13" s="6" t="s">
        <v>294</v>
      </c>
      <c r="BE13" s="23" t="s">
        <v>295</v>
      </c>
      <c r="BF13" s="6" t="s">
        <v>420</v>
      </c>
      <c r="BG13" s="6" t="s">
        <v>296</v>
      </c>
      <c r="BH13" s="6" t="s">
        <v>297</v>
      </c>
      <c r="BI13" s="23" t="s">
        <v>298</v>
      </c>
      <c r="BJ13" s="6" t="s">
        <v>299</v>
      </c>
      <c r="BK13" s="6" t="s">
        <v>540</v>
      </c>
      <c r="BL13" s="6" t="s">
        <v>421</v>
      </c>
      <c r="BM13" s="23" t="s">
        <v>536</v>
      </c>
      <c r="BN13" s="6" t="s">
        <v>300</v>
      </c>
      <c r="BO13" s="6" t="s">
        <v>524</v>
      </c>
      <c r="BP13" s="6" t="s">
        <v>301</v>
      </c>
      <c r="BQ13" s="23" t="s">
        <v>302</v>
      </c>
      <c r="BR13" s="6" t="s">
        <v>303</v>
      </c>
      <c r="BS13" s="6" t="s">
        <v>522</v>
      </c>
      <c r="BT13" s="6" t="s">
        <v>304</v>
      </c>
      <c r="BU13" s="23" t="s">
        <v>305</v>
      </c>
      <c r="BV13" s="6" t="s">
        <v>306</v>
      </c>
      <c r="BW13" s="6" t="s">
        <v>307</v>
      </c>
      <c r="BX13" s="6" t="s">
        <v>308</v>
      </c>
      <c r="BY13" s="23" t="s">
        <v>309</v>
      </c>
      <c r="BZ13" s="8" t="s">
        <v>310</v>
      </c>
      <c r="CA13" s="6" t="s">
        <v>521</v>
      </c>
      <c r="CB13" s="6" t="s">
        <v>311</v>
      </c>
      <c r="CC13" s="23" t="s">
        <v>312</v>
      </c>
      <c r="CD13" s="6" t="s">
        <v>313</v>
      </c>
      <c r="CE13" s="6" t="s">
        <v>314</v>
      </c>
      <c r="CF13" s="6" t="s">
        <v>399</v>
      </c>
      <c r="CG13" s="23" t="s">
        <v>519</v>
      </c>
      <c r="CH13" s="8" t="s">
        <v>405</v>
      </c>
      <c r="CI13" s="8" t="s">
        <v>408</v>
      </c>
      <c r="CJ13" s="8" t="s">
        <v>415</v>
      </c>
      <c r="CK13" s="21" t="s">
        <v>411</v>
      </c>
      <c r="CL13" s="21" t="s">
        <v>516</v>
      </c>
      <c r="CM13" s="60"/>
      <c r="CN13" s="9"/>
    </row>
    <row r="14" spans="1:92" ht="72" customHeight="1" x14ac:dyDescent="0.25">
      <c r="A14" s="58"/>
      <c r="B14" s="58"/>
      <c r="C14" s="58"/>
      <c r="D14" s="63"/>
      <c r="E14" s="21" t="s">
        <v>315</v>
      </c>
      <c r="F14" s="8" t="s">
        <v>316</v>
      </c>
      <c r="G14" s="8" t="s">
        <v>317</v>
      </c>
      <c r="H14" s="8" t="s">
        <v>318</v>
      </c>
      <c r="I14" s="21" t="s">
        <v>319</v>
      </c>
      <c r="J14" s="8" t="s">
        <v>320</v>
      </c>
      <c r="K14" s="8" t="s">
        <v>321</v>
      </c>
      <c r="L14" s="18" t="s">
        <v>322</v>
      </c>
      <c r="M14" s="21" t="s">
        <v>323</v>
      </c>
      <c r="N14" s="8" t="s">
        <v>324</v>
      </c>
      <c r="O14" s="8" t="s">
        <v>325</v>
      </c>
      <c r="P14" s="8" t="s">
        <v>326</v>
      </c>
      <c r="Q14" s="21" t="s">
        <v>327</v>
      </c>
      <c r="R14" s="8" t="s">
        <v>328</v>
      </c>
      <c r="S14" s="8" t="s">
        <v>329</v>
      </c>
      <c r="T14" s="8" t="s">
        <v>330</v>
      </c>
      <c r="U14" s="21" t="s">
        <v>331</v>
      </c>
      <c r="V14" s="8" t="s">
        <v>332</v>
      </c>
      <c r="W14" s="8" t="s">
        <v>333</v>
      </c>
      <c r="X14" s="8" t="s">
        <v>334</v>
      </c>
      <c r="Y14" s="21" t="s">
        <v>335</v>
      </c>
      <c r="Z14" s="8" t="s">
        <v>336</v>
      </c>
      <c r="AA14" s="8" t="s">
        <v>337</v>
      </c>
      <c r="AB14" s="8" t="s">
        <v>338</v>
      </c>
      <c r="AC14" s="21" t="s">
        <v>339</v>
      </c>
      <c r="AD14" s="8" t="s">
        <v>340</v>
      </c>
      <c r="AE14" s="8" t="s">
        <v>341</v>
      </c>
      <c r="AF14" s="8" t="s">
        <v>342</v>
      </c>
      <c r="AG14" s="21" t="s">
        <v>343</v>
      </c>
      <c r="AH14" s="8" t="s">
        <v>344</v>
      </c>
      <c r="AI14" s="8" t="s">
        <v>345</v>
      </c>
      <c r="AJ14" s="8" t="s">
        <v>346</v>
      </c>
      <c r="AK14" s="21" t="s">
        <v>347</v>
      </c>
      <c r="AL14" s="6" t="s">
        <v>428</v>
      </c>
      <c r="AM14" s="8" t="s">
        <v>427</v>
      </c>
      <c r="AN14" s="8" t="s">
        <v>348</v>
      </c>
      <c r="AO14" s="21" t="s">
        <v>426</v>
      </c>
      <c r="AP14" s="8" t="s">
        <v>349</v>
      </c>
      <c r="AQ14" s="8" t="s">
        <v>350</v>
      </c>
      <c r="AR14" s="8" t="s">
        <v>351</v>
      </c>
      <c r="AS14" s="21" t="s">
        <v>352</v>
      </c>
      <c r="AT14" s="8" t="s">
        <v>353</v>
      </c>
      <c r="AU14" s="8" t="s">
        <v>354</v>
      </c>
      <c r="AV14" s="8" t="s">
        <v>355</v>
      </c>
      <c r="AW14" s="21" t="s">
        <v>356</v>
      </c>
      <c r="AX14" s="8" t="s">
        <v>357</v>
      </c>
      <c r="AY14" s="8" t="s">
        <v>358</v>
      </c>
      <c r="AZ14" s="8" t="s">
        <v>359</v>
      </c>
      <c r="BA14" s="21" t="s">
        <v>360</v>
      </c>
      <c r="BB14" s="8" t="s">
        <v>361</v>
      </c>
      <c r="BC14" s="8" t="s">
        <v>362</v>
      </c>
      <c r="BD14" s="8" t="s">
        <v>363</v>
      </c>
      <c r="BE14" s="21" t="s">
        <v>364</v>
      </c>
      <c r="BF14" s="8" t="s">
        <v>365</v>
      </c>
      <c r="BG14" s="8" t="s">
        <v>366</v>
      </c>
      <c r="BH14" s="8" t="s">
        <v>367</v>
      </c>
      <c r="BI14" s="21" t="s">
        <v>368</v>
      </c>
      <c r="BJ14" s="8" t="s">
        <v>369</v>
      </c>
      <c r="BK14" s="8" t="s">
        <v>370</v>
      </c>
      <c r="BL14" s="8" t="s">
        <v>371</v>
      </c>
      <c r="BM14" s="21" t="s">
        <v>372</v>
      </c>
      <c r="BN14" s="8" t="s">
        <v>373</v>
      </c>
      <c r="BO14" s="8" t="s">
        <v>374</v>
      </c>
      <c r="BP14" s="8" t="s">
        <v>375</v>
      </c>
      <c r="BQ14" s="21" t="s">
        <v>376</v>
      </c>
      <c r="BR14" s="8" t="s">
        <v>377</v>
      </c>
      <c r="BS14" s="8" t="s">
        <v>419</v>
      </c>
      <c r="BT14" s="8" t="s">
        <v>378</v>
      </c>
      <c r="BU14" s="21" t="s">
        <v>379</v>
      </c>
      <c r="BV14" s="8" t="s">
        <v>380</v>
      </c>
      <c r="BW14" s="8" t="s">
        <v>381</v>
      </c>
      <c r="BX14" s="8" t="s">
        <v>382</v>
      </c>
      <c r="BY14" s="21" t="s">
        <v>383</v>
      </c>
      <c r="BZ14" s="8" t="s">
        <v>384</v>
      </c>
      <c r="CA14" s="8" t="s">
        <v>385</v>
      </c>
      <c r="CB14" s="8" t="s">
        <v>386</v>
      </c>
      <c r="CC14" s="20" t="s">
        <v>387</v>
      </c>
      <c r="CD14" s="19" t="s">
        <v>388</v>
      </c>
      <c r="CE14" s="20" t="s">
        <v>389</v>
      </c>
      <c r="CF14" s="6" t="s">
        <v>395</v>
      </c>
      <c r="CG14" s="23" t="s">
        <v>394</v>
      </c>
      <c r="CH14" s="8" t="s">
        <v>393</v>
      </c>
      <c r="CI14" s="21" t="s">
        <v>391</v>
      </c>
      <c r="CJ14" s="21" t="s">
        <v>413</v>
      </c>
      <c r="CK14" s="21" t="s">
        <v>392</v>
      </c>
      <c r="CL14" s="21" t="s">
        <v>538</v>
      </c>
      <c r="CM14" s="61"/>
      <c r="CN14" s="4" t="s">
        <v>422</v>
      </c>
    </row>
    <row r="15" spans="1:92" x14ac:dyDescent="0.25">
      <c r="A15" s="58"/>
      <c r="B15" s="58"/>
      <c r="C15" s="65"/>
      <c r="D15" s="64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6">
        <v>7</v>
      </c>
      <c r="L15" s="6">
        <v>8</v>
      </c>
      <c r="M15" s="23">
        <v>9</v>
      </c>
      <c r="N15" s="6">
        <v>10</v>
      </c>
      <c r="O15" s="6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6">
        <v>19</v>
      </c>
      <c r="X15" s="6">
        <v>20</v>
      </c>
      <c r="Y15" s="23">
        <v>21</v>
      </c>
      <c r="Z15" s="6">
        <v>22</v>
      </c>
      <c r="AA15" s="6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6">
        <v>31</v>
      </c>
      <c r="AJ15" s="6">
        <v>32</v>
      </c>
      <c r="AK15" s="23">
        <v>33</v>
      </c>
      <c r="AL15" s="6">
        <v>34</v>
      </c>
      <c r="AM15" s="6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6">
        <v>43</v>
      </c>
      <c r="AV15" s="6">
        <v>44</v>
      </c>
      <c r="AW15" s="23">
        <v>45</v>
      </c>
      <c r="AX15" s="6">
        <v>46</v>
      </c>
      <c r="AY15" s="6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6">
        <v>55</v>
      </c>
      <c r="BH15" s="6">
        <v>56</v>
      </c>
      <c r="BI15" s="23">
        <v>57</v>
      </c>
      <c r="BJ15" s="6">
        <v>58</v>
      </c>
      <c r="BK15" s="6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6">
        <v>67</v>
      </c>
      <c r="BT15" s="6">
        <v>68</v>
      </c>
      <c r="BU15" s="23">
        <v>69</v>
      </c>
      <c r="BV15" s="6">
        <v>70</v>
      </c>
      <c r="BW15" s="6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6">
        <v>79</v>
      </c>
      <c r="CF15" s="6">
        <v>80</v>
      </c>
      <c r="CG15" s="23">
        <v>81</v>
      </c>
      <c r="CH15" s="6">
        <v>82</v>
      </c>
      <c r="CI15" s="6">
        <v>83</v>
      </c>
      <c r="CJ15" s="6">
        <v>84</v>
      </c>
      <c r="CK15" s="23">
        <v>85</v>
      </c>
      <c r="CL15" s="6">
        <v>86</v>
      </c>
      <c r="CM15" s="6">
        <v>87</v>
      </c>
      <c r="CN15" s="22"/>
    </row>
    <row r="16" spans="1:92" x14ac:dyDescent="0.25">
      <c r="A16" s="23">
        <v>1</v>
      </c>
      <c r="B16" s="49" t="s">
        <v>527</v>
      </c>
      <c r="C16" s="23" t="s">
        <v>512</v>
      </c>
      <c r="D16" s="36">
        <f>CN16</f>
        <v>19460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24"/>
      <c r="BM16" s="24"/>
      <c r="BN16" s="29"/>
      <c r="BO16" s="24"/>
      <c r="BP16" s="24"/>
      <c r="BQ16" s="29"/>
      <c r="BR16" s="24"/>
      <c r="BS16" s="24"/>
      <c r="BT16" s="24"/>
      <c r="BU16" s="24"/>
      <c r="BV16" s="29"/>
      <c r="BW16" s="24"/>
      <c r="BX16" s="24"/>
      <c r="BY16" s="29"/>
      <c r="BZ16" s="24"/>
      <c r="CA16" s="24"/>
      <c r="CB16" s="24"/>
      <c r="CC16" s="24"/>
      <c r="CD16" s="31"/>
      <c r="CE16" s="25"/>
      <c r="CF16" s="24"/>
      <c r="CG16" s="29"/>
      <c r="CH16" s="32"/>
      <c r="CI16" s="24"/>
      <c r="CJ16" s="24"/>
      <c r="CK16" s="24"/>
      <c r="CL16" s="48"/>
      <c r="CM16" s="42"/>
      <c r="CN16" s="33">
        <v>19460</v>
      </c>
    </row>
    <row r="17" spans="1:92" x14ac:dyDescent="0.25">
      <c r="A17" s="23">
        <v>2</v>
      </c>
      <c r="B17" s="49" t="s">
        <v>528</v>
      </c>
      <c r="C17" s="23" t="s">
        <v>512</v>
      </c>
      <c r="D17" s="36">
        <f t="shared" ref="D17:D21" si="0">CN17</f>
        <v>2270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24"/>
      <c r="BM17" s="24"/>
      <c r="BN17" s="29"/>
      <c r="BO17" s="24"/>
      <c r="BP17" s="24"/>
      <c r="BQ17" s="29"/>
      <c r="BR17" s="24"/>
      <c r="BS17" s="24"/>
      <c r="BT17" s="24"/>
      <c r="BU17" s="24"/>
      <c r="BV17" s="29"/>
      <c r="BW17" s="24"/>
      <c r="BX17" s="24"/>
      <c r="BY17" s="29"/>
      <c r="BZ17" s="24"/>
      <c r="CA17" s="24"/>
      <c r="CB17" s="24"/>
      <c r="CC17" s="24"/>
      <c r="CD17" s="31"/>
      <c r="CE17" s="25"/>
      <c r="CF17" s="24"/>
      <c r="CG17" s="29"/>
      <c r="CH17" s="32"/>
      <c r="CI17" s="24"/>
      <c r="CJ17" s="24"/>
      <c r="CK17" s="24"/>
      <c r="CL17" s="48"/>
      <c r="CM17" s="42"/>
      <c r="CN17" s="33">
        <v>2270</v>
      </c>
    </row>
    <row r="18" spans="1:92" x14ac:dyDescent="0.25">
      <c r="A18" s="23">
        <v>3</v>
      </c>
      <c r="B18" s="49" t="s">
        <v>529</v>
      </c>
      <c r="C18" s="23" t="s">
        <v>512</v>
      </c>
      <c r="D18" s="36">
        <f t="shared" si="0"/>
        <v>1530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24"/>
      <c r="BM18" s="24"/>
      <c r="BN18" s="29"/>
      <c r="BO18" s="24"/>
      <c r="BP18" s="24"/>
      <c r="BQ18" s="29"/>
      <c r="BR18" s="24"/>
      <c r="BS18" s="24"/>
      <c r="BT18" s="24"/>
      <c r="BU18" s="24"/>
      <c r="BV18" s="29"/>
      <c r="BW18" s="24"/>
      <c r="BX18" s="24"/>
      <c r="BY18" s="29"/>
      <c r="BZ18" s="24"/>
      <c r="CA18" s="24"/>
      <c r="CB18" s="24"/>
      <c r="CC18" s="24"/>
      <c r="CD18" s="31"/>
      <c r="CE18" s="25"/>
      <c r="CF18" s="24"/>
      <c r="CG18" s="29"/>
      <c r="CH18" s="32"/>
      <c r="CI18" s="24"/>
      <c r="CJ18" s="24"/>
      <c r="CK18" s="24"/>
      <c r="CL18" s="48"/>
      <c r="CM18" s="42"/>
      <c r="CN18" s="33">
        <v>1530</v>
      </c>
    </row>
    <row r="19" spans="1:92" x14ac:dyDescent="0.25">
      <c r="A19" s="23">
        <v>4</v>
      </c>
      <c r="B19" s="49" t="s">
        <v>530</v>
      </c>
      <c r="C19" s="23" t="s">
        <v>512</v>
      </c>
      <c r="D19" s="36">
        <f t="shared" si="0"/>
        <v>2140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24"/>
      <c r="BM19" s="24"/>
      <c r="BN19" s="29"/>
      <c r="BO19" s="24"/>
      <c r="BP19" s="24"/>
      <c r="BQ19" s="29"/>
      <c r="BR19" s="24"/>
      <c r="BS19" s="24"/>
      <c r="BT19" s="24"/>
      <c r="BU19" s="24"/>
      <c r="BV19" s="29"/>
      <c r="BW19" s="24"/>
      <c r="BX19" s="24"/>
      <c r="BY19" s="29"/>
      <c r="BZ19" s="24"/>
      <c r="CA19" s="24"/>
      <c r="CB19" s="24"/>
      <c r="CC19" s="24"/>
      <c r="CD19" s="31"/>
      <c r="CE19" s="25"/>
      <c r="CF19" s="24"/>
      <c r="CG19" s="29"/>
      <c r="CH19" s="32"/>
      <c r="CI19" s="24"/>
      <c r="CJ19" s="24"/>
      <c r="CK19" s="24"/>
      <c r="CL19" s="48"/>
      <c r="CM19" s="42"/>
      <c r="CN19" s="33">
        <v>2140</v>
      </c>
    </row>
    <row r="20" spans="1:92" x14ac:dyDescent="0.25">
      <c r="A20" s="23">
        <v>5</v>
      </c>
      <c r="B20" s="49" t="s">
        <v>531</v>
      </c>
      <c r="C20" s="23" t="s">
        <v>512</v>
      </c>
      <c r="D20" s="36">
        <f t="shared" si="0"/>
        <v>720</v>
      </c>
      <c r="E20" s="24"/>
      <c r="F20" s="24"/>
      <c r="G20" s="24"/>
      <c r="H20" s="24"/>
      <c r="I20" s="24"/>
      <c r="J20" s="25"/>
      <c r="K20" s="24"/>
      <c r="L20" s="24"/>
      <c r="M20" s="24"/>
      <c r="N20" s="25"/>
      <c r="O20" s="24"/>
      <c r="P20" s="26"/>
      <c r="Q20" s="25"/>
      <c r="R20" s="24"/>
      <c r="S20" s="24"/>
      <c r="T20" s="24"/>
      <c r="U20" s="25"/>
      <c r="V20" s="25"/>
      <c r="W20" s="24"/>
      <c r="X20" s="27"/>
      <c r="Y20" s="24"/>
      <c r="Z20" s="24"/>
      <c r="AA20" s="24"/>
      <c r="AB20" s="24"/>
      <c r="AC20" s="27"/>
      <c r="AD20" s="24"/>
      <c r="AE20" s="24"/>
      <c r="AF20" s="24"/>
      <c r="AG20" s="24"/>
      <c r="AH20" s="24"/>
      <c r="AI20" s="24"/>
      <c r="AJ20" s="24"/>
      <c r="AK20" s="24"/>
      <c r="AL20" s="28"/>
      <c r="AM20" s="25"/>
      <c r="AN20" s="24"/>
      <c r="AO20" s="24"/>
      <c r="AP20" s="25"/>
      <c r="AQ20" s="25"/>
      <c r="AR20" s="24"/>
      <c r="AS20" s="29"/>
      <c r="AT20" s="24"/>
      <c r="AU20" s="24"/>
      <c r="AV20" s="24"/>
      <c r="AW20" s="25"/>
      <c r="AX20" s="24"/>
      <c r="AY20" s="25"/>
      <c r="AZ20" s="24"/>
      <c r="BA20" s="29"/>
      <c r="BB20" s="24"/>
      <c r="BC20" s="25"/>
      <c r="BD20" s="25"/>
      <c r="BE20" s="25"/>
      <c r="BF20" s="24"/>
      <c r="BG20" s="30"/>
      <c r="BH20" s="29"/>
      <c r="BI20" s="24"/>
      <c r="BJ20" s="24"/>
      <c r="BK20" s="24"/>
      <c r="BL20" s="24"/>
      <c r="BM20" s="24"/>
      <c r="BN20" s="29"/>
      <c r="BO20" s="24"/>
      <c r="BP20" s="24"/>
      <c r="BQ20" s="29"/>
      <c r="BR20" s="24"/>
      <c r="BS20" s="24"/>
      <c r="BT20" s="24"/>
      <c r="BU20" s="24"/>
      <c r="BV20" s="29"/>
      <c r="BW20" s="24"/>
      <c r="BX20" s="24"/>
      <c r="BY20" s="29"/>
      <c r="BZ20" s="24"/>
      <c r="CA20" s="24"/>
      <c r="CB20" s="24"/>
      <c r="CC20" s="24"/>
      <c r="CD20" s="31"/>
      <c r="CE20" s="25"/>
      <c r="CF20" s="24"/>
      <c r="CG20" s="29"/>
      <c r="CH20" s="32"/>
      <c r="CI20" s="24"/>
      <c r="CJ20" s="24"/>
      <c r="CK20" s="24"/>
      <c r="CL20" s="48"/>
      <c r="CM20" s="42"/>
      <c r="CN20" s="33">
        <v>720</v>
      </c>
    </row>
    <row r="21" spans="1:92" x14ac:dyDescent="0.25">
      <c r="A21" s="23">
        <v>6</v>
      </c>
      <c r="B21" s="49" t="s">
        <v>532</v>
      </c>
      <c r="C21" s="23" t="s">
        <v>512</v>
      </c>
      <c r="D21" s="36">
        <f t="shared" si="0"/>
        <v>11650</v>
      </c>
      <c r="E21" s="24"/>
      <c r="F21" s="24"/>
      <c r="G21" s="24"/>
      <c r="H21" s="24"/>
      <c r="I21" s="24"/>
      <c r="J21" s="25"/>
      <c r="K21" s="24"/>
      <c r="L21" s="24"/>
      <c r="M21" s="24"/>
      <c r="N21" s="25"/>
      <c r="O21" s="24"/>
      <c r="P21" s="26"/>
      <c r="Q21" s="25"/>
      <c r="R21" s="24"/>
      <c r="S21" s="24"/>
      <c r="T21" s="24"/>
      <c r="U21" s="25"/>
      <c r="V21" s="25"/>
      <c r="W21" s="24"/>
      <c r="X21" s="27"/>
      <c r="Y21" s="24"/>
      <c r="Z21" s="24"/>
      <c r="AA21" s="24"/>
      <c r="AB21" s="24"/>
      <c r="AC21" s="27"/>
      <c r="AD21" s="24"/>
      <c r="AE21" s="24"/>
      <c r="AF21" s="24"/>
      <c r="AG21" s="24"/>
      <c r="AH21" s="24"/>
      <c r="AI21" s="24"/>
      <c r="AJ21" s="24"/>
      <c r="AK21" s="24"/>
      <c r="AL21" s="28"/>
      <c r="AM21" s="25"/>
      <c r="AN21" s="24"/>
      <c r="AO21" s="24"/>
      <c r="AP21" s="25"/>
      <c r="AQ21" s="25"/>
      <c r="AR21" s="24"/>
      <c r="AS21" s="29"/>
      <c r="AT21" s="24"/>
      <c r="AU21" s="24"/>
      <c r="AV21" s="24"/>
      <c r="AW21" s="25"/>
      <c r="AX21" s="24"/>
      <c r="AY21" s="25"/>
      <c r="AZ21" s="24"/>
      <c r="BA21" s="29"/>
      <c r="BB21" s="24"/>
      <c r="BC21" s="25"/>
      <c r="BD21" s="25"/>
      <c r="BE21" s="25"/>
      <c r="BF21" s="24"/>
      <c r="BG21" s="30"/>
      <c r="BH21" s="29"/>
      <c r="BI21" s="24"/>
      <c r="BJ21" s="24"/>
      <c r="BK21" s="24"/>
      <c r="BL21" s="24"/>
      <c r="BM21" s="24"/>
      <c r="BN21" s="29"/>
      <c r="BO21" s="24"/>
      <c r="BP21" s="24"/>
      <c r="BQ21" s="29"/>
      <c r="BR21" s="24"/>
      <c r="BS21" s="24"/>
      <c r="BT21" s="24"/>
      <c r="BU21" s="24"/>
      <c r="BV21" s="29"/>
      <c r="BW21" s="24"/>
      <c r="BX21" s="24"/>
      <c r="BY21" s="29"/>
      <c r="BZ21" s="24"/>
      <c r="CA21" s="24"/>
      <c r="CB21" s="24"/>
      <c r="CC21" s="24"/>
      <c r="CD21" s="31"/>
      <c r="CE21" s="25"/>
      <c r="CF21" s="24"/>
      <c r="CG21" s="29"/>
      <c r="CH21" s="32"/>
      <c r="CI21" s="24"/>
      <c r="CJ21" s="24"/>
      <c r="CK21" s="24"/>
      <c r="CL21" s="48"/>
      <c r="CM21" s="42"/>
      <c r="CN21" s="33">
        <v>11650</v>
      </c>
    </row>
    <row r="22" spans="1:92" ht="15" customHeight="1" x14ac:dyDescent="0.25">
      <c r="A22" s="53" t="s">
        <v>424</v>
      </c>
      <c r="B22" s="54"/>
      <c r="C22" s="54"/>
      <c r="D22" s="55"/>
      <c r="E22" s="40" t="s">
        <v>537</v>
      </c>
      <c r="F22" s="40" t="s">
        <v>537</v>
      </c>
      <c r="G22" s="40" t="s">
        <v>537</v>
      </c>
      <c r="H22" s="40" t="s">
        <v>537</v>
      </c>
      <c r="I22" s="40" t="s">
        <v>537</v>
      </c>
      <c r="J22" s="40" t="s">
        <v>537</v>
      </c>
      <c r="K22" s="40" t="s">
        <v>537</v>
      </c>
      <c r="L22" s="40" t="s">
        <v>537</v>
      </c>
      <c r="M22" s="40" t="s">
        <v>537</v>
      </c>
      <c r="N22" s="40" t="s">
        <v>537</v>
      </c>
      <c r="O22" s="40" t="s">
        <v>537</v>
      </c>
      <c r="P22" s="40" t="s">
        <v>537</v>
      </c>
      <c r="Q22" s="40" t="s">
        <v>537</v>
      </c>
      <c r="R22" s="40" t="s">
        <v>537</v>
      </c>
      <c r="S22" s="40" t="s">
        <v>537</v>
      </c>
      <c r="T22" s="40" t="s">
        <v>537</v>
      </c>
      <c r="U22" s="40" t="s">
        <v>537</v>
      </c>
      <c r="V22" s="40" t="s">
        <v>537</v>
      </c>
      <c r="W22" s="40" t="s">
        <v>537</v>
      </c>
      <c r="X22" s="40" t="s">
        <v>537</v>
      </c>
      <c r="Y22" s="40" t="s">
        <v>537</v>
      </c>
      <c r="Z22" s="40" t="s">
        <v>537</v>
      </c>
      <c r="AA22" s="40" t="s">
        <v>537</v>
      </c>
      <c r="AB22" s="40" t="s">
        <v>537</v>
      </c>
      <c r="AC22" s="40" t="s">
        <v>537</v>
      </c>
      <c r="AD22" s="40" t="s">
        <v>537</v>
      </c>
      <c r="AE22" s="40" t="s">
        <v>537</v>
      </c>
      <c r="AF22" s="40" t="s">
        <v>537</v>
      </c>
      <c r="AG22" s="40" t="s">
        <v>537</v>
      </c>
      <c r="AH22" s="40" t="s">
        <v>537</v>
      </c>
      <c r="AI22" s="40" t="s">
        <v>537</v>
      </c>
      <c r="AJ22" s="40" t="s">
        <v>537</v>
      </c>
      <c r="AK22" s="40" t="s">
        <v>537</v>
      </c>
      <c r="AL22" s="40" t="s">
        <v>537</v>
      </c>
      <c r="AM22" s="40" t="s">
        <v>537</v>
      </c>
      <c r="AN22" s="40" t="s">
        <v>537</v>
      </c>
      <c r="AO22" s="40" t="s">
        <v>537</v>
      </c>
      <c r="AP22" s="40" t="s">
        <v>537</v>
      </c>
      <c r="AQ22" s="40" t="s">
        <v>537</v>
      </c>
      <c r="AR22" s="40" t="s">
        <v>537</v>
      </c>
      <c r="AS22" s="40" t="s">
        <v>537</v>
      </c>
      <c r="AT22" s="40" t="s">
        <v>537</v>
      </c>
      <c r="AU22" s="40" t="s">
        <v>537</v>
      </c>
      <c r="AV22" s="40" t="s">
        <v>537</v>
      </c>
      <c r="AW22" s="40" t="s">
        <v>537</v>
      </c>
      <c r="AX22" s="40" t="s">
        <v>537</v>
      </c>
      <c r="AY22" s="40" t="s">
        <v>537</v>
      </c>
      <c r="AZ22" s="40" t="s">
        <v>537</v>
      </c>
      <c r="BA22" s="40" t="s">
        <v>537</v>
      </c>
      <c r="BB22" s="40" t="s">
        <v>537</v>
      </c>
      <c r="BC22" s="40" t="s">
        <v>537</v>
      </c>
      <c r="BD22" s="40" t="s">
        <v>537</v>
      </c>
      <c r="BE22" s="40" t="s">
        <v>537</v>
      </c>
      <c r="BF22" s="40" t="s">
        <v>537</v>
      </c>
      <c r="BG22" s="40" t="s">
        <v>537</v>
      </c>
      <c r="BH22" s="40" t="s">
        <v>537</v>
      </c>
      <c r="BI22" s="40" t="s">
        <v>537</v>
      </c>
      <c r="BJ22" s="40" t="s">
        <v>537</v>
      </c>
      <c r="BK22" s="40" t="s">
        <v>537</v>
      </c>
      <c r="BL22" s="40" t="s">
        <v>537</v>
      </c>
      <c r="BM22" s="40" t="s">
        <v>537</v>
      </c>
      <c r="BN22" s="40" t="s">
        <v>537</v>
      </c>
      <c r="BO22" s="40" t="s">
        <v>537</v>
      </c>
      <c r="BP22" s="40" t="s">
        <v>537</v>
      </c>
      <c r="BQ22" s="40" t="s">
        <v>537</v>
      </c>
      <c r="BR22" s="40" t="s">
        <v>537</v>
      </c>
      <c r="BS22" s="40" t="s">
        <v>537</v>
      </c>
      <c r="BT22" s="40" t="s">
        <v>537</v>
      </c>
      <c r="BU22" s="40" t="s">
        <v>537</v>
      </c>
      <c r="BV22" s="40" t="s">
        <v>537</v>
      </c>
      <c r="BW22" s="40" t="s">
        <v>537</v>
      </c>
      <c r="BX22" s="40" t="s">
        <v>537</v>
      </c>
      <c r="BY22" s="40" t="s">
        <v>537</v>
      </c>
      <c r="BZ22" s="40" t="s">
        <v>537</v>
      </c>
      <c r="CA22" s="40" t="s">
        <v>537</v>
      </c>
      <c r="CB22" s="40" t="s">
        <v>537</v>
      </c>
      <c r="CC22" s="40" t="s">
        <v>537</v>
      </c>
      <c r="CD22" s="40" t="s">
        <v>537</v>
      </c>
      <c r="CE22" s="40" t="s">
        <v>537</v>
      </c>
      <c r="CF22" s="40" t="s">
        <v>537</v>
      </c>
      <c r="CG22" s="40" t="s">
        <v>537</v>
      </c>
      <c r="CH22" s="40" t="s">
        <v>537</v>
      </c>
      <c r="CI22" s="40" t="s">
        <v>537</v>
      </c>
      <c r="CJ22" s="40" t="s">
        <v>537</v>
      </c>
      <c r="CK22" s="40" t="s">
        <v>537</v>
      </c>
      <c r="CL22" s="40" t="s">
        <v>537</v>
      </c>
      <c r="CM22" s="40" t="s">
        <v>537</v>
      </c>
      <c r="CN22" s="50">
        <v>627320.30000000005</v>
      </c>
    </row>
    <row r="23" spans="1:92" ht="24" customHeight="1" x14ac:dyDescent="0.25">
      <c r="A23" s="53" t="s">
        <v>425</v>
      </c>
      <c r="B23" s="54"/>
      <c r="C23" s="54"/>
      <c r="D23" s="55"/>
      <c r="E23" s="34">
        <v>14512.74</v>
      </c>
      <c r="F23" s="34">
        <v>0</v>
      </c>
      <c r="G23" s="34">
        <v>5144.57</v>
      </c>
      <c r="H23" s="34">
        <v>12741.960000000001</v>
      </c>
      <c r="I23" s="34">
        <v>7624.9800000000005</v>
      </c>
      <c r="J23" s="34">
        <v>5460.8399999999992</v>
      </c>
      <c r="K23" s="34">
        <v>32031.120000000003</v>
      </c>
      <c r="L23" s="34">
        <v>2730.4199999999996</v>
      </c>
      <c r="M23" s="34">
        <v>4279.7</v>
      </c>
      <c r="N23" s="34">
        <v>0</v>
      </c>
      <c r="O23" s="34">
        <v>24131.579999999998</v>
      </c>
      <c r="P23" s="34">
        <v>9499.25</v>
      </c>
      <c r="Q23" s="34">
        <v>0</v>
      </c>
      <c r="R23" s="34">
        <v>5642.87</v>
      </c>
      <c r="S23" s="34">
        <v>4801.1000000000004</v>
      </c>
      <c r="T23" s="34">
        <v>0</v>
      </c>
      <c r="U23" s="34">
        <v>26386.799999999999</v>
      </c>
      <c r="V23" s="34">
        <v>7872.35</v>
      </c>
      <c r="W23" s="34">
        <v>4550.7</v>
      </c>
      <c r="X23" s="34">
        <v>819.13</v>
      </c>
      <c r="Y23" s="34">
        <v>6469.72</v>
      </c>
      <c r="Z23" s="34">
        <v>8055.67</v>
      </c>
      <c r="AA23" s="34">
        <v>13456.61</v>
      </c>
      <c r="AB23" s="34">
        <v>26307.599999999999</v>
      </c>
      <c r="AC23" s="34">
        <v>13507.560000000001</v>
      </c>
      <c r="AD23" s="34">
        <v>13904.22</v>
      </c>
      <c r="AE23" s="34">
        <v>3276.5</v>
      </c>
      <c r="AF23" s="34">
        <v>1714.6799999999998</v>
      </c>
      <c r="AG23" s="34">
        <v>6780.18</v>
      </c>
      <c r="AH23" s="34">
        <v>16608.239999999998</v>
      </c>
      <c r="AI23" s="34">
        <v>21213.72</v>
      </c>
      <c r="AJ23" s="34">
        <v>0</v>
      </c>
      <c r="AK23" s="34">
        <v>10752.85</v>
      </c>
      <c r="AL23" s="34">
        <v>18481.98</v>
      </c>
      <c r="AM23" s="34">
        <v>1846.6799999999998</v>
      </c>
      <c r="AN23" s="34">
        <v>8553.86</v>
      </c>
      <c r="AO23" s="34">
        <v>1846.6799999999998</v>
      </c>
      <c r="AP23" s="34">
        <v>5460.8399999999992</v>
      </c>
      <c r="AQ23" s="34">
        <v>3957.3599999999997</v>
      </c>
      <c r="AR23" s="34">
        <v>16382.519999999999</v>
      </c>
      <c r="AS23" s="34">
        <v>17679.16</v>
      </c>
      <c r="AT23" s="34">
        <v>11018.83</v>
      </c>
      <c r="AU23" s="34">
        <v>2548.39</v>
      </c>
      <c r="AV23" s="34">
        <v>12584.88</v>
      </c>
      <c r="AW23" s="34">
        <v>22386.539999999997</v>
      </c>
      <c r="AX23" s="34">
        <v>11766.48</v>
      </c>
      <c r="AY23" s="34">
        <v>15844.619999999999</v>
      </c>
      <c r="AZ23" s="34">
        <v>9841.26</v>
      </c>
      <c r="BA23" s="34">
        <v>9291.48</v>
      </c>
      <c r="BB23" s="34">
        <v>7645.18</v>
      </c>
      <c r="BC23" s="34">
        <v>10921.679999999998</v>
      </c>
      <c r="BD23" s="34">
        <v>9101.4</v>
      </c>
      <c r="BE23" s="34">
        <v>5357.35</v>
      </c>
      <c r="BF23" s="34">
        <v>14926.3</v>
      </c>
      <c r="BG23" s="34">
        <v>3166.42</v>
      </c>
      <c r="BH23" s="34">
        <v>10377.64</v>
      </c>
      <c r="BI23" s="34">
        <v>10921.679999999998</v>
      </c>
      <c r="BJ23" s="34">
        <v>5460.8399999999992</v>
      </c>
      <c r="BK23" s="34">
        <v>9566.7000000000007</v>
      </c>
      <c r="BL23" s="34">
        <v>11766.48</v>
      </c>
      <c r="BM23" s="34">
        <v>6596.7</v>
      </c>
      <c r="BN23" s="34">
        <v>16068.36</v>
      </c>
      <c r="BO23" s="34">
        <v>2189.62</v>
      </c>
      <c r="BP23" s="34">
        <v>7736.19</v>
      </c>
      <c r="BQ23" s="34">
        <v>0</v>
      </c>
      <c r="BR23" s="34">
        <v>6860.57</v>
      </c>
      <c r="BS23" s="34">
        <v>9763.1200000000008</v>
      </c>
      <c r="BT23" s="34">
        <v>0</v>
      </c>
      <c r="BU23" s="34">
        <v>0</v>
      </c>
      <c r="BV23" s="34">
        <v>12148.619999999999</v>
      </c>
      <c r="BW23" s="34">
        <v>25935.359999999997</v>
      </c>
      <c r="BX23" s="34">
        <v>8799.3799999999992</v>
      </c>
      <c r="BY23" s="34">
        <v>13799.279999999999</v>
      </c>
      <c r="BZ23" s="34">
        <v>0</v>
      </c>
      <c r="CA23" s="34">
        <v>21476.400000000001</v>
      </c>
      <c r="CB23" s="34">
        <v>14432.62</v>
      </c>
      <c r="CC23" s="34">
        <v>4186.6400000000003</v>
      </c>
      <c r="CD23" s="34">
        <v>10011.539999999997</v>
      </c>
      <c r="CE23" s="34">
        <v>22123.859999999997</v>
      </c>
      <c r="CF23" s="34">
        <v>7054.32</v>
      </c>
      <c r="CG23" s="34">
        <v>0</v>
      </c>
      <c r="CH23" s="34">
        <v>6832.9800000000005</v>
      </c>
      <c r="CI23" s="34">
        <v>3693.3599999999997</v>
      </c>
      <c r="CJ23" s="34">
        <v>0</v>
      </c>
      <c r="CK23" s="34">
        <v>2770.02</v>
      </c>
      <c r="CL23" s="34">
        <v>5516.68</v>
      </c>
      <c r="CM23" s="34">
        <v>9973.49</v>
      </c>
      <c r="CN23" s="43">
        <f>SUM(E23:CM23)</f>
        <v>796949.99999999988</v>
      </c>
    </row>
    <row r="24" spans="1:92" ht="24" customHeight="1" x14ac:dyDescent="0.25">
      <c r="A24" s="53" t="s">
        <v>520</v>
      </c>
      <c r="B24" s="54"/>
      <c r="C24" s="54"/>
      <c r="D24" s="55"/>
      <c r="E24" s="34">
        <f>E23*0.1</f>
        <v>1451.2740000000001</v>
      </c>
      <c r="F24" s="34">
        <f t="shared" ref="F24:BQ24" si="1">F23*0.1</f>
        <v>0</v>
      </c>
      <c r="G24" s="34">
        <f t="shared" si="1"/>
        <v>514.45699999999999</v>
      </c>
      <c r="H24" s="34">
        <f t="shared" si="1"/>
        <v>1274.1960000000001</v>
      </c>
      <c r="I24" s="34">
        <f t="shared" si="1"/>
        <v>762.49800000000005</v>
      </c>
      <c r="J24" s="34">
        <f t="shared" si="1"/>
        <v>546.08399999999995</v>
      </c>
      <c r="K24" s="34">
        <f t="shared" si="1"/>
        <v>3203.1120000000005</v>
      </c>
      <c r="L24" s="34">
        <f t="shared" si="1"/>
        <v>273.04199999999997</v>
      </c>
      <c r="M24" s="34">
        <f t="shared" si="1"/>
        <v>427.97</v>
      </c>
      <c r="N24" s="34">
        <f t="shared" si="1"/>
        <v>0</v>
      </c>
      <c r="O24" s="34">
        <f t="shared" si="1"/>
        <v>2413.1579999999999</v>
      </c>
      <c r="P24" s="34">
        <f t="shared" si="1"/>
        <v>949.92500000000007</v>
      </c>
      <c r="Q24" s="34">
        <f t="shared" si="1"/>
        <v>0</v>
      </c>
      <c r="R24" s="34">
        <f t="shared" si="1"/>
        <v>564.28700000000003</v>
      </c>
      <c r="S24" s="34">
        <f t="shared" si="1"/>
        <v>480.11000000000007</v>
      </c>
      <c r="T24" s="34">
        <f t="shared" si="1"/>
        <v>0</v>
      </c>
      <c r="U24" s="34">
        <f t="shared" si="1"/>
        <v>2638.6800000000003</v>
      </c>
      <c r="V24" s="34">
        <f t="shared" si="1"/>
        <v>787.23500000000013</v>
      </c>
      <c r="W24" s="34">
        <f t="shared" si="1"/>
        <v>455.07</v>
      </c>
      <c r="X24" s="34">
        <f t="shared" si="1"/>
        <v>81.913000000000011</v>
      </c>
      <c r="Y24" s="34">
        <f t="shared" si="1"/>
        <v>646.97200000000009</v>
      </c>
      <c r="Z24" s="34">
        <f t="shared" si="1"/>
        <v>805.56700000000001</v>
      </c>
      <c r="AA24" s="34">
        <f t="shared" si="1"/>
        <v>1345.6610000000001</v>
      </c>
      <c r="AB24" s="34">
        <f t="shared" si="1"/>
        <v>2630.76</v>
      </c>
      <c r="AC24" s="34">
        <f t="shared" si="1"/>
        <v>1350.7560000000003</v>
      </c>
      <c r="AD24" s="34">
        <f t="shared" si="1"/>
        <v>1390.422</v>
      </c>
      <c r="AE24" s="34">
        <f t="shared" si="1"/>
        <v>327.65000000000003</v>
      </c>
      <c r="AF24" s="34">
        <f t="shared" si="1"/>
        <v>171.46799999999999</v>
      </c>
      <c r="AG24" s="34">
        <f t="shared" si="1"/>
        <v>678.01800000000003</v>
      </c>
      <c r="AH24" s="34">
        <f t="shared" si="1"/>
        <v>1660.8239999999998</v>
      </c>
      <c r="AI24" s="34">
        <f t="shared" si="1"/>
        <v>2121.3720000000003</v>
      </c>
      <c r="AJ24" s="34">
        <f t="shared" si="1"/>
        <v>0</v>
      </c>
      <c r="AK24" s="34">
        <f t="shared" si="1"/>
        <v>1075.2850000000001</v>
      </c>
      <c r="AL24" s="34">
        <f t="shared" si="1"/>
        <v>1848.1980000000001</v>
      </c>
      <c r="AM24" s="34">
        <f t="shared" si="1"/>
        <v>184.66800000000001</v>
      </c>
      <c r="AN24" s="34">
        <f t="shared" si="1"/>
        <v>855.38600000000008</v>
      </c>
      <c r="AO24" s="34">
        <f t="shared" si="1"/>
        <v>184.66800000000001</v>
      </c>
      <c r="AP24" s="34">
        <f t="shared" si="1"/>
        <v>546.08399999999995</v>
      </c>
      <c r="AQ24" s="34">
        <f t="shared" si="1"/>
        <v>395.73599999999999</v>
      </c>
      <c r="AR24" s="34">
        <f t="shared" si="1"/>
        <v>1638.252</v>
      </c>
      <c r="AS24" s="34">
        <f t="shared" si="1"/>
        <v>1767.9160000000002</v>
      </c>
      <c r="AT24" s="34">
        <f t="shared" si="1"/>
        <v>1101.883</v>
      </c>
      <c r="AU24" s="34">
        <f t="shared" si="1"/>
        <v>254.839</v>
      </c>
      <c r="AV24" s="34">
        <f t="shared" si="1"/>
        <v>1258.4880000000001</v>
      </c>
      <c r="AW24" s="34">
        <f t="shared" si="1"/>
        <v>2238.654</v>
      </c>
      <c r="AX24" s="34">
        <f t="shared" si="1"/>
        <v>1176.6479999999999</v>
      </c>
      <c r="AY24" s="34">
        <f t="shared" si="1"/>
        <v>1584.462</v>
      </c>
      <c r="AZ24" s="34">
        <f t="shared" si="1"/>
        <v>984.12600000000009</v>
      </c>
      <c r="BA24" s="34">
        <f t="shared" si="1"/>
        <v>929.14800000000002</v>
      </c>
      <c r="BB24" s="34">
        <f t="shared" si="1"/>
        <v>764.51800000000003</v>
      </c>
      <c r="BC24" s="34">
        <f t="shared" si="1"/>
        <v>1092.1679999999999</v>
      </c>
      <c r="BD24" s="34">
        <f t="shared" si="1"/>
        <v>910.14</v>
      </c>
      <c r="BE24" s="34">
        <f t="shared" si="1"/>
        <v>535.73500000000001</v>
      </c>
      <c r="BF24" s="34">
        <f t="shared" si="1"/>
        <v>1492.63</v>
      </c>
      <c r="BG24" s="34">
        <f t="shared" si="1"/>
        <v>316.64200000000005</v>
      </c>
      <c r="BH24" s="34">
        <f t="shared" si="1"/>
        <v>1037.7639999999999</v>
      </c>
      <c r="BI24" s="34">
        <f t="shared" si="1"/>
        <v>1092.1679999999999</v>
      </c>
      <c r="BJ24" s="34">
        <f t="shared" si="1"/>
        <v>546.08399999999995</v>
      </c>
      <c r="BK24" s="34">
        <f t="shared" si="1"/>
        <v>956.67000000000007</v>
      </c>
      <c r="BL24" s="34">
        <f t="shared" si="1"/>
        <v>1176.6479999999999</v>
      </c>
      <c r="BM24" s="34">
        <f t="shared" si="1"/>
        <v>659.67000000000007</v>
      </c>
      <c r="BN24" s="34">
        <f t="shared" si="1"/>
        <v>1606.8360000000002</v>
      </c>
      <c r="BO24" s="34">
        <f t="shared" si="1"/>
        <v>218.96199999999999</v>
      </c>
      <c r="BP24" s="34">
        <f t="shared" si="1"/>
        <v>773.61900000000003</v>
      </c>
      <c r="BQ24" s="34">
        <f t="shared" si="1"/>
        <v>0</v>
      </c>
      <c r="BR24" s="34">
        <f t="shared" ref="BR24:CM24" si="2">BR23*0.1</f>
        <v>686.05700000000002</v>
      </c>
      <c r="BS24" s="34">
        <f t="shared" si="2"/>
        <v>976.31200000000013</v>
      </c>
      <c r="BT24" s="34">
        <f t="shared" si="2"/>
        <v>0</v>
      </c>
      <c r="BU24" s="34">
        <f t="shared" si="2"/>
        <v>0</v>
      </c>
      <c r="BV24" s="34">
        <f t="shared" si="2"/>
        <v>1214.8619999999999</v>
      </c>
      <c r="BW24" s="34">
        <f t="shared" si="2"/>
        <v>2593.5360000000001</v>
      </c>
      <c r="BX24" s="34">
        <f t="shared" si="2"/>
        <v>879.93799999999999</v>
      </c>
      <c r="BY24" s="34">
        <f t="shared" si="2"/>
        <v>1379.9279999999999</v>
      </c>
      <c r="BZ24" s="34">
        <f t="shared" si="2"/>
        <v>0</v>
      </c>
      <c r="CA24" s="34">
        <f t="shared" si="2"/>
        <v>2147.6400000000003</v>
      </c>
      <c r="CB24" s="34">
        <f t="shared" si="2"/>
        <v>1443.2620000000002</v>
      </c>
      <c r="CC24" s="34">
        <f t="shared" si="2"/>
        <v>418.66400000000004</v>
      </c>
      <c r="CD24" s="34">
        <f t="shared" si="2"/>
        <v>1001.1539999999998</v>
      </c>
      <c r="CE24" s="34">
        <f t="shared" si="2"/>
        <v>2212.386</v>
      </c>
      <c r="CF24" s="34">
        <f t="shared" si="2"/>
        <v>705.43200000000002</v>
      </c>
      <c r="CG24" s="34">
        <f t="shared" si="2"/>
        <v>0</v>
      </c>
      <c r="CH24" s="34">
        <f t="shared" si="2"/>
        <v>683.29800000000012</v>
      </c>
      <c r="CI24" s="34">
        <f t="shared" si="2"/>
        <v>369.33600000000001</v>
      </c>
      <c r="CJ24" s="34">
        <f t="shared" si="2"/>
        <v>0</v>
      </c>
      <c r="CK24" s="34">
        <f t="shared" si="2"/>
        <v>277.00200000000001</v>
      </c>
      <c r="CL24" s="34">
        <f t="shared" si="2"/>
        <v>551.66800000000001</v>
      </c>
      <c r="CM24" s="34">
        <f t="shared" si="2"/>
        <v>997.34900000000005</v>
      </c>
      <c r="CN24" s="52">
        <f>SUM(E24:CM24)</f>
        <v>79694.999999999985</v>
      </c>
    </row>
    <row r="25" spans="1:92" ht="31.5" customHeight="1" x14ac:dyDescent="0.25">
      <c r="CN25" s="45"/>
    </row>
    <row r="26" spans="1:92" x14ac:dyDescent="0.25">
      <c r="B26" s="51"/>
    </row>
    <row r="27" spans="1:92" x14ac:dyDescent="0.25">
      <c r="B27" s="51"/>
    </row>
    <row r="28" spans="1:92" x14ac:dyDescent="0.25">
      <c r="B28" s="51"/>
    </row>
    <row r="31" spans="1:92" x14ac:dyDescent="0.25">
      <c r="B31" s="51"/>
    </row>
    <row r="32" spans="1:92" x14ac:dyDescent="0.25">
      <c r="B32" s="51"/>
    </row>
    <row r="33" spans="2:2" x14ac:dyDescent="0.25">
      <c r="B33" s="51"/>
    </row>
    <row r="34" spans="2:2" x14ac:dyDescent="0.25">
      <c r="B34" s="51"/>
    </row>
    <row r="35" spans="2:2" x14ac:dyDescent="0.25">
      <c r="B35" s="51"/>
    </row>
    <row r="36" spans="2:2" x14ac:dyDescent="0.25">
      <c r="B36" s="51"/>
    </row>
  </sheetData>
  <mergeCells count="9">
    <mergeCell ref="A24:D24"/>
    <mergeCell ref="A5:E7"/>
    <mergeCell ref="B8:B15"/>
    <mergeCell ref="CM8:CM14"/>
    <mergeCell ref="A8:A15"/>
    <mergeCell ref="A22:D22"/>
    <mergeCell ref="A23:D23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
202..... m. ......................... d.
Maisto produktų (jautienos ir veršienos) centralizuoto 
pirkimo preliminariosios sutarties  Nr. ..  
2 priedas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G2" sqref="G2"/>
    </sheetView>
  </sheetViews>
  <sheetFormatPr defaultRowHeight="15" x14ac:dyDescent="0.25"/>
  <cols>
    <col min="7" max="7" width="31" customWidth="1"/>
  </cols>
  <sheetData>
    <row r="2" ht="177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Lapas1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2026-05-13T06:02:58Z</dcterms:modified>
</cp:coreProperties>
</file>